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<sst xmlns="http://schemas.openxmlformats.org/spreadsheetml/2006/main" count="40" uniqueCount="32">
  <si>
    <t>BẢNG THEO DÕI CHI TIẾT BÁN HÀNG
Tháng 11/2002</t>
  </si>
  <si>
    <t>Bảng 1</t>
  </si>
  <si>
    <t>Bảng 2</t>
  </si>
  <si>
    <t>STT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</si>
  <si>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</si>
  <si>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</si>
  <si>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</si>
  <si>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</si>
  <si>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</si>
  <si>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</si>
  <si>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</si>
  <si>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</si>
  <si>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</si>
  <si>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</si>
  <si>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</si>
  <si>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</si>
  <si>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</si>
  <si>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</si>
  <si>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Mã 
hàng</t>
  </si>
  <si>
    <t>Đơn giá (đồng)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</si>
  <si>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</si>
  <si>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</si>
  <si>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</si>
  <si>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</si>
  <si>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</si>
  <si>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</si>
  <si>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</si>
  <si>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</si>
  <si>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</si>
  <si>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</si>
  <si>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Số Lượng</t>
  </si>
  <si>
    <t>MAMH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</si>
</sst>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J18" sqref="J18"/>
    </sheetView>
  </sheetViews>
  <sheetFormatPr defaultRowHeight="15.75" x14ac:dyDescent="0.25"/>
  <cols>
    <col min="1" max="1" width="9.140625" style="1"/>
    <col min="2" max="2" width="12.28515625" style="1" customWidth="1"/>
    <col min="3" max="3" width="20.28515625" style="1" customWidth="1"/>
    <col min="4" max="4" width="14.28515625" style="1" customWidth="1"/>
    <col min="5" max="6" width="15.28515625" style="1" customWidth="1"/>
    <col min="7" max="7" width="13.28515625" style="1" customWidth="1"/>
    <col min="8" max="8" width="16" style="1" customWidth="1"/>
    <col min="9" max="16384" width="9.140625" style="1"/>
  </cols>
  <sheetData>
    <row r="1" spans="1:8" ht="48" customHeight="1" x14ac:dyDescent="0.25">
      <c r="A1" s="4" t="s">
        <v>0</v>
      </c>
      <c r="B1" s="5"/>
      <c r="C1" s="5"/>
      <c r="D1" s="5"/>
      <c r="E1" s="5"/>
      <c r="F1" s="5"/>
      <c r="G1" s="5"/>
      <c r="H1" s="5"/>
    </row>
    <row r="2" spans="1:8" ht="27" customHeight="1" x14ac:dyDescent="0.25">
      <c r="A2" s="14" t="s">
        <v>3</v>
      </c>
      <c r="B2" s="14" t="s">
        <v>31</v>
      </c>
      <c r="C2" s="14" t="s">
        <v>4</v>
      </c>
      <c r="D2" s="14" t="s">
        <v>5</v>
      </c>
      <c r="E2" s="14" t="s">
        <v>6</v>
      </c>
      <c r="F2" s="14" t="s">
        <v>7</v>
      </c>
      <c r="G2" s="14" t="s">
        <v>8</v>
      </c>
      <c r="H2" s="14" t="s">
        <v>9</v>
      </c>
    </row>
    <row r="3" spans="1:8" ht="24" customHeight="1" x14ac:dyDescent="0.25">
      <c r="A3" s="2">
        <v>1</v>
      </c>
      <c r="B3" s="2" t="s">
        <v>10</v>
      </c>
      <c r="C3" s="2" t="str">
        <f>LEFT(B3,2)</f>
        <v>PE</v>
      </c>
      <c r="D3" s="2">
        <f>IF(RIGHT(B3,1)="A",1,2)</f>
        <v>1</v>
      </c>
      <c r="E3" s="3">
        <v>37561</v>
      </c>
      <c r="F3" s="8">
        <f>VLOOKUP(LEFT(B3,2),$B$18:$E$21,IF(D3=1,3,4))</f>
        <v>115</v>
      </c>
      <c r="G3" s="2">
        <v>90</v>
      </c>
      <c r="H3" s="8">
        <f>G3*F3</f>
        <v>10350</v>
      </c>
    </row>
    <row r="4" spans="1:8" ht="25.5" customHeight="1" x14ac:dyDescent="0.25">
      <c r="A4" s="2">
        <v>2</v>
      </c>
      <c r="B4" s="2" t="s">
        <v>11</v>
      </c>
      <c r="C4" s="2" t="str">
        <f t="shared" ref="C4:C12" si="0">LEFT(B4,2)</f>
        <v>VT</v>
      </c>
      <c r="D4" s="2">
        <f t="shared" ref="D4:D12" si="1">IF(RIGHT(B4,1)="A",1,2)</f>
        <v>2</v>
      </c>
      <c r="E4" s="3">
        <v>37565</v>
      </c>
      <c r="F4" s="8">
        <f t="shared" ref="F4:F12" si="2">VLOOKUP(LEFT(B4,2),$B$18:$E$21,IF(D4=1,3,4))</f>
        <v>90</v>
      </c>
      <c r="G4" s="2">
        <v>120</v>
      </c>
      <c r="H4" s="8">
        <f t="shared" ref="H4:H12" si="3">G4*F4</f>
        <v>10800</v>
      </c>
    </row>
    <row r="5" spans="1:8" ht="25.5" customHeight="1" x14ac:dyDescent="0.25">
      <c r="A5" s="2">
        <v>3</v>
      </c>
      <c r="B5" s="2" t="s">
        <v>12</v>
      </c>
      <c r="C5" s="2" t="str">
        <f t="shared" si="0"/>
        <v>SG</v>
      </c>
      <c r="D5" s="2">
        <f t="shared" si="1"/>
        <v>1</v>
      </c>
      <c r="E5" s="3">
        <v>37569</v>
      </c>
      <c r="F5" s="8">
        <f t="shared" si="2"/>
        <v>125</v>
      </c>
      <c r="G5" s="2">
        <v>70</v>
      </c>
      <c r="H5" s="8">
        <f t="shared" si="3"/>
        <v>8750</v>
      </c>
    </row>
    <row r="6" spans="1:8" ht="27" customHeight="1" x14ac:dyDescent="0.25">
      <c r="A6" s="2">
        <v>4</v>
      </c>
      <c r="B6" s="2" t="s">
        <v>13</v>
      </c>
      <c r="C6" s="2" t="str">
        <f t="shared" si="0"/>
        <v>VT</v>
      </c>
      <c r="D6" s="2">
        <f t="shared" si="1"/>
        <v>1</v>
      </c>
      <c r="E6" s="3">
        <v>37574</v>
      </c>
      <c r="F6" s="8">
        <f t="shared" si="2"/>
        <v>110</v>
      </c>
      <c r="G6" s="2">
        <v>150</v>
      </c>
      <c r="H6" s="8">
        <f t="shared" si="3"/>
        <v>16500</v>
      </c>
    </row>
    <row r="7" spans="1:8" ht="24.75" customHeight="1" x14ac:dyDescent="0.25">
      <c r="A7" s="2">
        <v>5</v>
      </c>
      <c r="B7" s="2" t="s">
        <v>14</v>
      </c>
      <c r="C7" s="2" t="str">
        <f t="shared" si="0"/>
        <v>EL</v>
      </c>
      <c r="D7" s="2">
        <f t="shared" si="1"/>
        <v>2</v>
      </c>
      <c r="E7" s="3">
        <v>37578</v>
      </c>
      <c r="F7" s="8">
        <f t="shared" si="2"/>
        <v>100</v>
      </c>
      <c r="G7" s="2">
        <v>60</v>
      </c>
      <c r="H7" s="8">
        <f t="shared" si="3"/>
        <v>6000</v>
      </c>
    </row>
    <row r="8" spans="1:8" ht="26.25" customHeight="1" x14ac:dyDescent="0.25">
      <c r="A8" s="2">
        <v>6</v>
      </c>
      <c r="B8" s="2" t="s">
        <v>15</v>
      </c>
      <c r="C8" s="2" t="str">
        <f t="shared" si="0"/>
        <v>PE</v>
      </c>
      <c r="D8" s="2">
        <f t="shared" si="1"/>
        <v>2</v>
      </c>
      <c r="E8" s="3">
        <v>37581</v>
      </c>
      <c r="F8" s="8">
        <f t="shared" si="2"/>
        <v>95</v>
      </c>
      <c r="G8" s="2">
        <v>75</v>
      </c>
      <c r="H8" s="8">
        <f t="shared" si="3"/>
        <v>7125</v>
      </c>
    </row>
    <row r="9" spans="1:8" ht="26.25" customHeight="1" x14ac:dyDescent="0.25">
      <c r="A9" s="2">
        <v>7</v>
      </c>
      <c r="B9" s="2" t="s">
        <v>16</v>
      </c>
      <c r="C9" s="2" t="str">
        <f t="shared" si="0"/>
        <v>SG</v>
      </c>
      <c r="D9" s="2">
        <f t="shared" si="1"/>
        <v>2</v>
      </c>
      <c r="E9" s="3">
        <v>37585</v>
      </c>
      <c r="F9" s="8">
        <f t="shared" si="2"/>
        <v>110</v>
      </c>
      <c r="G9" s="2">
        <v>65</v>
      </c>
      <c r="H9" s="8">
        <f t="shared" si="3"/>
        <v>7150</v>
      </c>
    </row>
    <row r="10" spans="1:8" ht="27.75" customHeight="1" x14ac:dyDescent="0.25">
      <c r="A10" s="2">
        <v>8</v>
      </c>
      <c r="B10" s="2" t="s">
        <v>13</v>
      </c>
      <c r="C10" s="2" t="str">
        <f t="shared" si="0"/>
        <v>VT</v>
      </c>
      <c r="D10" s="2">
        <f t="shared" si="1"/>
        <v>1</v>
      </c>
      <c r="E10" s="3">
        <v>37587</v>
      </c>
      <c r="F10" s="8">
        <f t="shared" si="2"/>
        <v>110</v>
      </c>
      <c r="G10" s="2">
        <v>98</v>
      </c>
      <c r="H10" s="8">
        <f t="shared" si="3"/>
        <v>10780</v>
      </c>
    </row>
    <row r="11" spans="1:8" ht="26.25" customHeight="1" x14ac:dyDescent="0.25">
      <c r="A11" s="2">
        <v>9</v>
      </c>
      <c r="B11" s="2" t="s">
        <v>17</v>
      </c>
      <c r="C11" s="2" t="str">
        <f t="shared" si="0"/>
        <v>EL</v>
      </c>
      <c r="D11" s="2">
        <f t="shared" si="1"/>
        <v>1</v>
      </c>
      <c r="E11" s="3">
        <v>37589</v>
      </c>
      <c r="F11" s="8">
        <f t="shared" si="2"/>
        <v>120</v>
      </c>
      <c r="G11" s="2">
        <v>130</v>
      </c>
      <c r="H11" s="8">
        <f t="shared" si="3"/>
        <v>15600</v>
      </c>
    </row>
    <row r="12" spans="1:8" ht="24" customHeight="1" x14ac:dyDescent="0.25">
      <c r="A12" s="2">
        <v>10</v>
      </c>
      <c r="B12" s="2" t="s">
        <v>15</v>
      </c>
      <c r="C12" s="2" t="str">
        <f t="shared" si="0"/>
        <v>PE</v>
      </c>
      <c r="D12" s="2">
        <f t="shared" si="1"/>
        <v>2</v>
      </c>
      <c r="E12" s="3">
        <v>37590</v>
      </c>
      <c r="F12" s="8">
        <f t="shared" si="2"/>
        <v>95</v>
      </c>
      <c r="G12" s="2">
        <v>180</v>
      </c>
      <c r="H12" s="8">
        <f t="shared" si="3"/>
        <v>17100</v>
      </c>
    </row>
    <row r="15" spans="1:8" x14ac:dyDescent="0.25">
      <c r="B15" s="6" t="s">
        <v>1</v>
      </c>
      <c r="C15" s="6"/>
      <c r="D15" s="6"/>
      <c r="E15" s="6"/>
      <c r="G15" s="6" t="s">
        <v>2</v>
      </c>
      <c r="H15" s="6"/>
    </row>
    <row r="16" spans="1:8" ht="22.5" customHeight="1" x14ac:dyDescent="0.25">
      <c r="B16" s="9" t="s">
        <v>18</v>
      </c>
      <c r="C16" s="10" t="s">
        <v>4</v>
      </c>
      <c r="D16" s="11" t="s">
        <v>19</v>
      </c>
      <c r="E16" s="12"/>
      <c r="F16" s="13"/>
      <c r="G16" s="14" t="s">
        <v>4</v>
      </c>
      <c r="H16" s="14" t="s">
        <v>30</v>
      </c>
    </row>
    <row r="17" spans="2:8" ht="21.75" customHeight="1" x14ac:dyDescent="0.25">
      <c r="B17" s="15"/>
      <c r="C17" s="15"/>
      <c r="D17" s="14" t="s">
        <v>20</v>
      </c>
      <c r="E17" s="14" t="s">
        <v>21</v>
      </c>
      <c r="F17" s="13"/>
      <c r="G17" s="2" t="s">
        <v>26</v>
      </c>
      <c r="H17" s="2"/>
    </row>
    <row r="18" spans="2:8" ht="26.25" customHeight="1" x14ac:dyDescent="0.25">
      <c r="B18" s="2" t="s">
        <v>22</v>
      </c>
      <c r="C18" s="2" t="s">
        <v>26</v>
      </c>
      <c r="D18" s="8">
        <v>120</v>
      </c>
      <c r="E18" s="8">
        <v>100</v>
      </c>
      <c r="F18" s="7"/>
      <c r="G18" s="2" t="s">
        <v>27</v>
      </c>
      <c r="H18" s="2"/>
    </row>
    <row r="19" spans="2:8" ht="26.25" customHeight="1" x14ac:dyDescent="0.25">
      <c r="B19" s="2" t="s">
        <v>23</v>
      </c>
      <c r="C19" s="2" t="s">
        <v>27</v>
      </c>
      <c r="D19" s="8">
        <v>115</v>
      </c>
      <c r="E19" s="8">
        <v>95</v>
      </c>
      <c r="F19" s="7"/>
      <c r="G19" s="2" t="s">
        <v>28</v>
      </c>
      <c r="H19" s="2"/>
    </row>
    <row r="20" spans="2:8" ht="24" customHeight="1" x14ac:dyDescent="0.25">
      <c r="B20" s="2" t="s">
        <v>24</v>
      </c>
      <c r="C20" s="2" t="s">
        <v>28</v>
      </c>
      <c r="D20" s="8">
        <v>125</v>
      </c>
      <c r="E20" s="8">
        <v>110</v>
      </c>
      <c r="F20" s="7"/>
      <c r="G20" s="2" t="s">
        <v>29</v>
      </c>
      <c r="H20" s="2"/>
    </row>
    <row r="21" spans="2:8" ht="24.75" customHeight="1" x14ac:dyDescent="0.25">
      <c r="B21" s="2" t="s">
        <v>25</v>
      </c>
      <c r="C21" s="2" t="s">
        <v>29</v>
      </c>
      <c r="D21" s="8">
        <v>110</v>
      </c>
      <c r="E21" s="8">
        <v>90</v>
      </c>
      <c r="F21" s="7"/>
      <c r="G21" s="7"/>
      <c r="H21" s="7"/>
    </row>
    <row r="22" spans="2:8" ht="20.25" customHeight="1" x14ac:dyDescent="0.25"/>
  </sheetData>
  <mergeCells count="6">
    <mergeCell ref="A1:H1"/>
    <mergeCell ref="B15:E15"/>
    <mergeCell ref="G15:H15"/>
    <mergeCell ref="D16:E16"/>
    <mergeCell ref="C16:C17"/>
    <mergeCell ref="B16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2019-01-08T03:43:35Z</dcterms:created>
  <dcterms:modified xsi:type="dcterms:W3CDTF">2019-01-08T04:23:51Z</dcterms:modified>
</cp:coreProperties>
</file>